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S_2024\DAiS od 01.07\0331 Opracowania i publikacje GUS\0331.2.2024 Przegląd (kont. spraw 0331.2.2023 i 0331.6.2021)\Akcja 12\Metodologia - całośc 4 badania\"/>
    </mc:Choice>
  </mc:AlternateContent>
  <xr:revisionPtr revIDLastSave="0" documentId="8_{D652B13B-8B06-4EDE-9D24-955DE36C860C}" xr6:coauthVersionLast="47" xr6:coauthVersionMax="47" xr10:uidLastSave="{00000000-0000-0000-0000-000000000000}"/>
  <bookViews>
    <workbookView xWindow="-120" yWindow="-120" windowWidth="25440" windowHeight="15390" xr2:uid="{E5F2B0F5-AA88-4A3D-9954-BB9DD352B4B6}"/>
  </bookViews>
  <sheets>
    <sheet name="ZP 2025" sheetId="1" r:id="rId1"/>
    <sheet name="SdN 2025" sheetId="2" r:id="rId2"/>
    <sheet name="OOW 202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C26" i="3"/>
  <c r="E25" i="3"/>
  <c r="D25" i="3"/>
  <c r="C25" i="3"/>
  <c r="E24" i="3"/>
  <c r="E26" i="3" s="1"/>
  <c r="D24" i="3"/>
  <c r="C24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E21" i="2"/>
  <c r="D21" i="2"/>
  <c r="C21" i="2"/>
  <c r="E18" i="2"/>
  <c r="D18" i="2"/>
  <c r="C18" i="2"/>
  <c r="N12" i="2"/>
  <c r="M12" i="2"/>
  <c r="L12" i="2"/>
  <c r="K12" i="2"/>
  <c r="J12" i="2"/>
  <c r="I12" i="2"/>
  <c r="H12" i="2"/>
  <c r="G12" i="2"/>
  <c r="F12" i="2"/>
  <c r="E12" i="2"/>
  <c r="D12" i="2"/>
  <c r="C12" i="2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E32" i="1" s="1"/>
  <c r="D24" i="1"/>
  <c r="D32" i="1" s="1"/>
  <c r="C24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C22" i="2" l="1"/>
  <c r="D22" i="2"/>
  <c r="E22" i="2"/>
  <c r="F32" i="1"/>
</calcChain>
</file>

<file path=xl/sharedStrings.xml><?xml version="1.0" encoding="utf-8"?>
<sst xmlns="http://schemas.openxmlformats.org/spreadsheetml/2006/main" count="127" uniqueCount="90">
  <si>
    <t xml:space="preserve">ZAKŁADY POPRAWCZE </t>
  </si>
  <si>
    <t>L.p.</t>
  </si>
  <si>
    <t>Placówka</t>
  </si>
  <si>
    <t>Limit miejsc - 
z Zarządzenia</t>
  </si>
  <si>
    <t>Stan ewidencyjny</t>
  </si>
  <si>
    <t>Stan faktyczny</t>
  </si>
  <si>
    <t>Urlop</t>
  </si>
  <si>
    <t>Przepustka</t>
  </si>
  <si>
    <t>Niepowrót</t>
  </si>
  <si>
    <t>Ucieczka</t>
  </si>
  <si>
    <t>Rozprawa</t>
  </si>
  <si>
    <t>Zw. lekarskie</t>
  </si>
  <si>
    <t>Szpital</t>
  </si>
  <si>
    <t>Art. 274</t>
  </si>
  <si>
    <t>Oczekujący
 na umieszczenie w zakładzie</t>
  </si>
  <si>
    <t>zakład</t>
  </si>
  <si>
    <t>hostel</t>
  </si>
  <si>
    <t>Barczewo (S)</t>
  </si>
  <si>
    <t>Białystok</t>
  </si>
  <si>
    <t>Gdańsk-Oliwa (S)</t>
  </si>
  <si>
    <t>Głogów</t>
  </si>
  <si>
    <t>Grodzisk Wlkp.</t>
  </si>
  <si>
    <t>Konstantynów Ł.</t>
  </si>
  <si>
    <t>Nowe</t>
  </si>
  <si>
    <t>Ostrowiec Św. (S)</t>
  </si>
  <si>
    <t>Racibórz</t>
  </si>
  <si>
    <t>Świdnica</t>
  </si>
  <si>
    <t>relokacja</t>
  </si>
  <si>
    <t>Świecie n/Wisłą</t>
  </si>
  <si>
    <t>Tarnów</t>
  </si>
  <si>
    <t>Trzemeszno</t>
  </si>
  <si>
    <t>Zawiercie</t>
  </si>
  <si>
    <t>Razem:</t>
  </si>
  <si>
    <r>
      <t xml:space="preserve">liczba miejsc z </t>
    </r>
    <r>
      <rPr>
        <i/>
        <sz val="8"/>
        <rFont val="Calibri"/>
        <family val="2"/>
        <charset val="238"/>
      </rPr>
      <t>Zarządzenia</t>
    </r>
  </si>
  <si>
    <t>stan ewidencyjny</t>
  </si>
  <si>
    <t>Hostel</t>
  </si>
  <si>
    <t>ZP dla dziewcząt</t>
  </si>
  <si>
    <t>ZP terapeutyczne</t>
  </si>
  <si>
    <t>ZP o wzmożonym nadz.</t>
  </si>
  <si>
    <t>ZP zamknięty</t>
  </si>
  <si>
    <t>ZP otwarty</t>
  </si>
  <si>
    <t>grupa otwarta w ZP w Ostrowcu Św.</t>
  </si>
  <si>
    <t>ZP rewalidacyjne</t>
  </si>
  <si>
    <t>(S) samodzielne ZP</t>
  </si>
  <si>
    <t>ZP łączone z SdN</t>
  </si>
  <si>
    <t>i</t>
  </si>
  <si>
    <t>1 dziewczęce</t>
  </si>
  <si>
    <t>Razem</t>
  </si>
  <si>
    <t>statystyka tygodniowa - 2025</t>
  </si>
  <si>
    <t>Schroniska dla nieletnich</t>
  </si>
  <si>
    <t>Lp.</t>
  </si>
  <si>
    <t>Limit miejsc
z Zarządzenia</t>
  </si>
  <si>
    <t>Areszt</t>
  </si>
  <si>
    <t>Oczekujący na umieszczenie w Schronisku</t>
  </si>
  <si>
    <t>Z prawomocn. orzeczeniem</t>
  </si>
  <si>
    <t>Chojnice (S)</t>
  </si>
  <si>
    <t>Dominów (S)</t>
  </si>
  <si>
    <t xml:space="preserve">Racibórz </t>
  </si>
  <si>
    <t>`</t>
  </si>
  <si>
    <t>liczba miejsc z Zarządzenia</t>
  </si>
  <si>
    <t>stan faktyczny</t>
  </si>
  <si>
    <t>SdN dziewcząt</t>
  </si>
  <si>
    <t>SdN chłopców WN</t>
  </si>
  <si>
    <t>SdN samodzielne zwykłe</t>
  </si>
  <si>
    <t>SdN łączone z ZP</t>
  </si>
  <si>
    <t>statystyka tygodniowa - 2025 r.</t>
  </si>
  <si>
    <t>Okręgowe Ośrodki Wychowawcze</t>
  </si>
  <si>
    <t xml:space="preserve">Limit miejsc 
-  Zarządzenie
</t>
  </si>
  <si>
    <t>Oczekujący na umieszczenie w OOW</t>
  </si>
  <si>
    <r>
      <t xml:space="preserve">liczba nieletnich zaewidencjonowanych, którzy wcześniej przebywali
 w </t>
    </r>
    <r>
      <rPr>
        <b/>
        <sz val="11"/>
        <rFont val="Calibri"/>
        <family val="2"/>
        <charset val="238"/>
      </rPr>
      <t>MOW</t>
    </r>
    <r>
      <rPr>
        <b/>
        <sz val="10"/>
        <rFont val="Calibri"/>
        <family val="2"/>
        <charset val="238"/>
      </rPr>
      <t>-ach</t>
    </r>
  </si>
  <si>
    <t>tymczasowy</t>
  </si>
  <si>
    <t>wychowawczy</t>
  </si>
  <si>
    <t>tymczasowym</t>
  </si>
  <si>
    <t>wychowawczym</t>
  </si>
  <si>
    <t>Gacki</t>
  </si>
  <si>
    <t>Jerzmanice-Zdrój</t>
  </si>
  <si>
    <t>Kcynia</t>
  </si>
  <si>
    <t>Koronowo</t>
  </si>
  <si>
    <t>Koszalin</t>
  </si>
  <si>
    <t>Laskowiec</t>
  </si>
  <si>
    <t>Mrozy</t>
  </si>
  <si>
    <t>Poznań</t>
  </si>
  <si>
    <t>Pszczyna Łąka</t>
  </si>
  <si>
    <t>Studzieniec</t>
  </si>
  <si>
    <t>Szubin</t>
  </si>
  <si>
    <t>Szczecin</t>
  </si>
  <si>
    <t>Warszawa-Falenica</t>
  </si>
  <si>
    <t>Witkowo</t>
  </si>
  <si>
    <t>OOW dla dziewcząt</t>
  </si>
  <si>
    <t>OOW dla chłopców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</si>
</sst>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name val="Aptos Narrow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Aptos Narrow"/>
      <family val="2"/>
      <charset val="238"/>
      <scheme val="minor"/>
    </font>
    <font>
      <b/>
      <sz val="8"/>
      <color indexed="60"/>
      <name val="Aptos Narrow"/>
      <family val="2"/>
      <charset val="238"/>
      <scheme val="minor"/>
    </font>
    <font>
      <b/>
      <sz val="8"/>
      <color rgb="FFFF0000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</font>
    <font>
      <i/>
      <sz val="8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11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9"/>
      <color rgb="FF7030A0"/>
      <name val="Aptos Narrow"/>
      <family val="2"/>
      <charset val="238"/>
      <scheme val="minor"/>
    </font>
    <font>
      <b/>
      <sz val="8"/>
      <color rgb="FFC0000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i/>
      <sz val="10"/>
      <color indexed="60"/>
      <name val="Aptos Narrow"/>
      <family val="2"/>
      <charset val="238"/>
      <scheme val="minor"/>
    </font>
    <font>
      <b/>
      <sz val="12"/>
      <color rgb="FFFF000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color indexed="60"/>
      <name val="Calibri"/>
      <family val="2"/>
      <charset val="238"/>
    </font>
    <font>
      <b/>
      <sz val="16"/>
      <name val="Calibri"/>
      <family val="2"/>
      <charset val="238"/>
    </font>
    <font>
      <sz val="7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3">
    <xf numFmtId="0" fontId="0" fillId="0" borderId="0" xfId="0"/>
    <xf numFmtId="0" fontId="4" fillId="0" borderId="0" xfId="1" applyFont="1"/>
    <xf numFmtId="0" fontId="1" fillId="0" borderId="0" xfId="0" applyFont="1"/>
    <xf numFmtId="0" fontId="4" fillId="0" borderId="0" xfId="2" applyFont="1"/>
    <xf numFmtId="0" fontId="3" fillId="2" borderId="8" xfId="2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0" xfId="1" applyFont="1"/>
    <xf numFmtId="0" fontId="3" fillId="3" borderId="17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left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3" fillId="3" borderId="18" xfId="2" applyFont="1" applyFill="1" applyBorder="1" applyAlignment="1">
      <alignment horizontal="center" vertical="center" wrapText="1"/>
    </xf>
    <xf numFmtId="0" fontId="3" fillId="3" borderId="19" xfId="2" applyFont="1" applyFill="1" applyBorder="1" applyAlignment="1">
      <alignment horizontal="center" vertical="center" wrapText="1"/>
    </xf>
    <xf numFmtId="0" fontId="6" fillId="3" borderId="20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left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3" fillId="4" borderId="18" xfId="2" applyFont="1" applyFill="1" applyBorder="1" applyAlignment="1">
      <alignment horizontal="center" vertical="center" wrapText="1"/>
    </xf>
    <xf numFmtId="0" fontId="3" fillId="4" borderId="19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0" fontId="3" fillId="0" borderId="19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5" borderId="17" xfId="1" applyFont="1" applyFill="1" applyBorder="1" applyAlignment="1">
      <alignment horizontal="left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3" fillId="5" borderId="18" xfId="2" applyFont="1" applyFill="1" applyBorder="1" applyAlignment="1">
      <alignment horizontal="center" vertical="center" wrapText="1"/>
    </xf>
    <xf numFmtId="0" fontId="3" fillId="5" borderId="19" xfId="2" applyFont="1" applyFill="1" applyBorder="1" applyAlignment="1">
      <alignment horizontal="center" vertical="center"/>
    </xf>
    <xf numFmtId="0" fontId="6" fillId="5" borderId="20" xfId="2" applyFont="1" applyFill="1" applyBorder="1" applyAlignment="1">
      <alignment horizontal="center" vertical="center"/>
    </xf>
    <xf numFmtId="0" fontId="6" fillId="5" borderId="21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0" xfId="2" applyFont="1"/>
    <xf numFmtId="0" fontId="10" fillId="0" borderId="0" xfId="2" applyFont="1" applyAlignment="1">
      <alignment horizontal="center" vertical="center"/>
    </xf>
    <xf numFmtId="0" fontId="3" fillId="3" borderId="19" xfId="2" applyFont="1" applyFill="1" applyBorder="1" applyAlignment="1">
      <alignment horizontal="center" vertical="center"/>
    </xf>
    <xf numFmtId="0" fontId="6" fillId="3" borderId="20" xfId="2" applyFont="1" applyFill="1" applyBorder="1" applyAlignment="1">
      <alignment horizontal="center" vertical="center"/>
    </xf>
    <xf numFmtId="0" fontId="6" fillId="3" borderId="21" xfId="2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left" vertical="center" wrapText="1"/>
    </xf>
    <xf numFmtId="0" fontId="5" fillId="6" borderId="17" xfId="1" applyFont="1" applyFill="1" applyBorder="1" applyAlignment="1">
      <alignment horizontal="center" vertical="center" wrapText="1"/>
    </xf>
    <xf numFmtId="0" fontId="3" fillId="6" borderId="18" xfId="2" applyFont="1" applyFill="1" applyBorder="1" applyAlignment="1">
      <alignment horizontal="center" vertical="center" wrapText="1"/>
    </xf>
    <xf numFmtId="0" fontId="3" fillId="6" borderId="19" xfId="2" applyFont="1" applyFill="1" applyBorder="1" applyAlignment="1">
      <alignment horizontal="center" vertical="center"/>
    </xf>
    <xf numFmtId="0" fontId="6" fillId="6" borderId="20" xfId="2" applyFont="1" applyFill="1" applyBorder="1" applyAlignment="1">
      <alignment horizontal="center" vertical="center"/>
    </xf>
    <xf numFmtId="0" fontId="6" fillId="6" borderId="21" xfId="2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 shrinkToFit="1"/>
    </xf>
    <xf numFmtId="0" fontId="3" fillId="7" borderId="23" xfId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left" vertical="center" wrapText="1"/>
    </xf>
    <xf numFmtId="0" fontId="5" fillId="7" borderId="24" xfId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center" vertical="center" wrapText="1"/>
    </xf>
    <xf numFmtId="0" fontId="6" fillId="7" borderId="25" xfId="2" applyFont="1" applyFill="1" applyBorder="1" applyAlignment="1">
      <alignment horizontal="center" vertical="center"/>
    </xf>
    <xf numFmtId="0" fontId="6" fillId="7" borderId="26" xfId="2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0" fontId="17" fillId="2" borderId="29" xfId="1" applyFont="1" applyFill="1" applyBorder="1" applyAlignment="1">
      <alignment horizontal="center" vertical="center" wrapText="1"/>
    </xf>
    <xf numFmtId="0" fontId="17" fillId="2" borderId="30" xfId="1" applyFont="1" applyFill="1" applyBorder="1" applyAlignment="1">
      <alignment horizontal="center" vertical="center" wrapText="1"/>
    </xf>
    <xf numFmtId="0" fontId="17" fillId="2" borderId="31" xfId="1" applyFont="1" applyFill="1" applyBorder="1" applyAlignment="1">
      <alignment horizontal="center" vertical="center" wrapText="1"/>
    </xf>
    <xf numFmtId="0" fontId="17" fillId="2" borderId="32" xfId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5" fillId="7" borderId="4" xfId="1" applyFont="1" applyFill="1" applyBorder="1" applyAlignment="1">
      <alignment horizontal="left" vertical="center" wrapText="1"/>
    </xf>
    <xf numFmtId="0" fontId="21" fillId="7" borderId="31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21" fillId="3" borderId="31" xfId="1" applyFont="1" applyFill="1" applyBorder="1" applyAlignment="1">
      <alignment horizontal="center" vertical="center" wrapText="1"/>
    </xf>
    <xf numFmtId="0" fontId="15" fillId="4" borderId="4" xfId="1" applyFont="1" applyFill="1" applyBorder="1" applyAlignment="1">
      <alignment horizontal="left" vertical="center" wrapText="1"/>
    </xf>
    <xf numFmtId="0" fontId="21" fillId="4" borderId="31" xfId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left" vertical="center" wrapText="1"/>
    </xf>
    <xf numFmtId="0" fontId="21" fillId="5" borderId="31" xfId="1" applyFont="1" applyFill="1" applyBorder="1" applyAlignment="1">
      <alignment horizontal="center" vertical="center" wrapText="1"/>
    </xf>
    <xf numFmtId="0" fontId="15" fillId="8" borderId="4" xfId="1" applyFont="1" applyFill="1" applyBorder="1" applyAlignment="1">
      <alignment horizontal="left" vertical="center" wrapText="1"/>
    </xf>
    <xf numFmtId="0" fontId="21" fillId="8" borderId="31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left" vertical="center" wrapText="1"/>
    </xf>
    <xf numFmtId="0" fontId="21" fillId="6" borderId="32" xfId="1" applyFont="1" applyFill="1" applyBorder="1" applyAlignment="1">
      <alignment horizontal="center" vertical="center" wrapText="1"/>
    </xf>
    <xf numFmtId="0" fontId="15" fillId="0" borderId="31" xfId="1" applyFont="1" applyBorder="1" applyAlignment="1">
      <alignment horizontal="left" vertical="center" wrapText="1"/>
    </xf>
    <xf numFmtId="0" fontId="21" fillId="0" borderId="31" xfId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0" borderId="31" xfId="1" applyFont="1" applyBorder="1" applyAlignment="1">
      <alignment horizontal="center" vertical="center" wrapText="1"/>
    </xf>
    <xf numFmtId="0" fontId="22" fillId="0" borderId="33" xfId="1" applyFont="1" applyBorder="1" applyAlignment="1">
      <alignment horizontal="center" vertical="center" wrapText="1"/>
    </xf>
    <xf numFmtId="0" fontId="22" fillId="0" borderId="31" xfId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" fillId="0" borderId="0" xfId="1"/>
    <xf numFmtId="0" fontId="9" fillId="0" borderId="0" xfId="0" applyFont="1"/>
    <xf numFmtId="0" fontId="23" fillId="2" borderId="6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34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24" fillId="4" borderId="15" xfId="1" applyFont="1" applyFill="1" applyBorder="1" applyAlignment="1">
      <alignment horizontal="center" vertical="center" wrapText="1"/>
    </xf>
    <xf numFmtId="0" fontId="24" fillId="4" borderId="35" xfId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3" fillId="4" borderId="36" xfId="1" applyFont="1" applyFill="1" applyBorder="1" applyAlignment="1">
      <alignment horizontal="left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center"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37" xfId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3" fillId="0" borderId="36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" fillId="7" borderId="38" xfId="1" applyFont="1" applyFill="1" applyBorder="1" applyAlignment="1">
      <alignment horizontal="left" vertical="center" wrapText="1"/>
    </xf>
    <xf numFmtId="0" fontId="3" fillId="7" borderId="39" xfId="1" applyFont="1" applyFill="1" applyBorder="1" applyAlignment="1">
      <alignment horizontal="center" vertical="center" wrapText="1"/>
    </xf>
    <xf numFmtId="0" fontId="3" fillId="7" borderId="25" xfId="1" applyFont="1" applyFill="1" applyBorder="1" applyAlignment="1">
      <alignment horizontal="center" vertical="center" wrapText="1"/>
    </xf>
    <xf numFmtId="0" fontId="6" fillId="7" borderId="25" xfId="1" applyFont="1" applyFill="1" applyBorder="1" applyAlignment="1">
      <alignment horizontal="center" vertical="center" wrapText="1"/>
    </xf>
    <xf numFmtId="0" fontId="6" fillId="7" borderId="40" xfId="1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26" fillId="0" borderId="9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27" fillId="0" borderId="41" xfId="1" applyFont="1" applyBorder="1" applyAlignment="1">
      <alignment horizontal="center" vertical="center" wrapText="1"/>
    </xf>
    <xf numFmtId="0" fontId="28" fillId="0" borderId="0" xfId="1" applyFont="1"/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left" vertical="center" wrapText="1"/>
    </xf>
    <xf numFmtId="0" fontId="31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23" fillId="7" borderId="4" xfId="1" applyFont="1" applyFill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wrapText="1"/>
    </xf>
    <xf numFmtId="0" fontId="23" fillId="4" borderId="4" xfId="1" applyFont="1" applyFill="1" applyBorder="1" applyAlignment="1">
      <alignment horizontal="center" vertical="center" wrapText="1"/>
    </xf>
    <xf numFmtId="0" fontId="16" fillId="4" borderId="8" xfId="1" applyFont="1" applyFill="1" applyBorder="1" applyAlignment="1">
      <alignment horizontal="center" vertical="center" wrapText="1"/>
    </xf>
    <xf numFmtId="0" fontId="21" fillId="0" borderId="0" xfId="1" applyFont="1"/>
    <xf numFmtId="0" fontId="23" fillId="4" borderId="3" xfId="1" applyFont="1" applyFill="1" applyBorder="1" applyAlignment="1">
      <alignment horizontal="center" vertical="center" wrapText="1"/>
    </xf>
    <xf numFmtId="0" fontId="23" fillId="9" borderId="3" xfId="1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32" fillId="0" borderId="0" xfId="1" applyFont="1"/>
    <xf numFmtId="0" fontId="15" fillId="2" borderId="8" xfId="2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textRotation="90" wrapText="1"/>
    </xf>
    <xf numFmtId="0" fontId="15" fillId="2" borderId="4" xfId="1" applyFont="1" applyFill="1" applyBorder="1" applyAlignment="1">
      <alignment horizontal="center" vertical="center" textRotation="90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23" fillId="2" borderId="8" xfId="2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3" fillId="0" borderId="43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3" fillId="0" borderId="45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7" borderId="17" xfId="1" applyFont="1" applyFill="1" applyBorder="1" applyAlignment="1">
      <alignment horizontal="center" vertical="center" wrapText="1"/>
    </xf>
    <xf numFmtId="0" fontId="3" fillId="7" borderId="45" xfId="1" applyFont="1" applyFill="1" applyBorder="1" applyAlignment="1">
      <alignment horizontal="left" vertical="center" wrapText="1"/>
    </xf>
    <xf numFmtId="0" fontId="5" fillId="7" borderId="20" xfId="1" applyFont="1" applyFill="1" applyBorder="1" applyAlignment="1">
      <alignment horizontal="center" vertical="center" wrapText="1"/>
    </xf>
    <xf numFmtId="0" fontId="3" fillId="7" borderId="20" xfId="2" applyFont="1" applyFill="1" applyBorder="1" applyAlignment="1">
      <alignment horizontal="center" vertical="center" wrapText="1"/>
    </xf>
    <xf numFmtId="0" fontId="6" fillId="7" borderId="20" xfId="2" applyFont="1" applyFill="1" applyBorder="1" applyAlignment="1">
      <alignment horizontal="center" vertical="center" wrapText="1"/>
    </xf>
    <xf numFmtId="0" fontId="6" fillId="7" borderId="20" xfId="2" applyFont="1" applyFill="1" applyBorder="1" applyAlignment="1">
      <alignment horizontal="center" wrapText="1"/>
    </xf>
    <xf numFmtId="0" fontId="6" fillId="7" borderId="20" xfId="1" applyFont="1" applyFill="1" applyBorder="1" applyAlignment="1">
      <alignment horizontal="center" vertical="center" wrapText="1"/>
    </xf>
    <xf numFmtId="0" fontId="6" fillId="7" borderId="37" xfId="1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3" fillId="7" borderId="20" xfId="2" applyFont="1" applyFill="1" applyBorder="1" applyAlignment="1">
      <alignment horizontal="center" vertical="center"/>
    </xf>
    <xf numFmtId="0" fontId="6" fillId="7" borderId="20" xfId="2" applyFont="1" applyFill="1" applyBorder="1" applyAlignment="1">
      <alignment horizontal="center" vertical="center"/>
    </xf>
    <xf numFmtId="0" fontId="6" fillId="7" borderId="20" xfId="2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6" fillId="7" borderId="46" xfId="0" applyFont="1" applyFill="1" applyBorder="1" applyAlignment="1">
      <alignment horizontal="center" vertical="center" wrapText="1"/>
    </xf>
    <xf numFmtId="0" fontId="3" fillId="0" borderId="47" xfId="1" applyFont="1" applyBorder="1" applyAlignment="1">
      <alignment horizontal="left" vertical="center" wrapText="1"/>
    </xf>
    <xf numFmtId="0" fontId="5" fillId="0" borderId="44" xfId="1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 wrapText="1"/>
    </xf>
    <xf numFmtId="0" fontId="6" fillId="0" borderId="48" xfId="1" applyFont="1" applyBorder="1" applyAlignment="1">
      <alignment horizontal="center" vertical="center" wrapText="1"/>
    </xf>
    <xf numFmtId="0" fontId="3" fillId="7" borderId="47" xfId="1" applyFont="1" applyFill="1" applyBorder="1" applyAlignment="1">
      <alignment horizontal="left" vertical="center" wrapText="1"/>
    </xf>
    <xf numFmtId="0" fontId="5" fillId="7" borderId="44" xfId="1" applyFont="1" applyFill="1" applyBorder="1" applyAlignment="1">
      <alignment horizontal="center" vertical="center" wrapText="1"/>
    </xf>
    <xf numFmtId="0" fontId="3" fillId="7" borderId="44" xfId="2" applyFont="1" applyFill="1" applyBorder="1" applyAlignment="1">
      <alignment horizontal="center" vertical="center" wrapText="1"/>
    </xf>
    <xf numFmtId="0" fontId="3" fillId="7" borderId="44" xfId="2" applyFont="1" applyFill="1" applyBorder="1" applyAlignment="1">
      <alignment horizontal="center" vertical="center"/>
    </xf>
    <xf numFmtId="0" fontId="6" fillId="7" borderId="44" xfId="2" applyFont="1" applyFill="1" applyBorder="1" applyAlignment="1">
      <alignment horizontal="center" vertical="center"/>
    </xf>
    <xf numFmtId="0" fontId="6" fillId="7" borderId="44" xfId="1" applyFont="1" applyFill="1" applyBorder="1" applyAlignment="1">
      <alignment horizontal="center" vertical="center" wrapText="1"/>
    </xf>
    <xf numFmtId="0" fontId="6" fillId="7" borderId="48" xfId="1" applyFont="1" applyFill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/>
    </xf>
    <xf numFmtId="0" fontId="33" fillId="0" borderId="0" xfId="0" applyFont="1"/>
    <xf numFmtId="0" fontId="9" fillId="7" borderId="0" xfId="0" applyFont="1" applyFill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1" applyFont="1"/>
    <xf numFmtId="0" fontId="34" fillId="0" borderId="0" xfId="1" applyFont="1"/>
    <xf numFmtId="0" fontId="36" fillId="0" borderId="0" xfId="1" applyFont="1"/>
    <xf numFmtId="0" fontId="17" fillId="7" borderId="29" xfId="1" applyFont="1" applyFill="1" applyBorder="1" applyAlignment="1">
      <alignment horizontal="center" vertical="center" wrapText="1"/>
    </xf>
    <xf numFmtId="0" fontId="17" fillId="7" borderId="50" xfId="1" applyFont="1" applyFill="1" applyBorder="1" applyAlignment="1">
      <alignment horizontal="center" vertical="center" wrapText="1"/>
    </xf>
    <xf numFmtId="0" fontId="17" fillId="7" borderId="51" xfId="1" applyFont="1" applyFill="1" applyBorder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0" fontId="23" fillId="7" borderId="4" xfId="1" applyFont="1" applyFill="1" applyBorder="1" applyAlignment="1">
      <alignment horizontal="left" vertical="center" wrapText="1"/>
    </xf>
    <xf numFmtId="0" fontId="10" fillId="7" borderId="3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6" fillId="7" borderId="52" xfId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8" fillId="0" borderId="0" xfId="0" applyFont="1"/>
    <xf numFmtId="0" fontId="23" fillId="0" borderId="31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16" fillId="0" borderId="52" xfId="1" applyFont="1" applyBorder="1" applyAlignment="1">
      <alignment horizontal="center" vertical="center" wrapText="1"/>
    </xf>
    <xf numFmtId="0" fontId="22" fillId="0" borderId="53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 wrapText="1"/>
    </xf>
    <xf numFmtId="0" fontId="3" fillId="2" borderId="3" xfId="2" applyFont="1" applyFill="1" applyBorder="1" applyAlignment="1">
      <alignment horizontal="center" vertical="center" textRotation="90" wrapText="1"/>
    </xf>
    <xf numFmtId="0" fontId="3" fillId="2" borderId="7" xfId="2" applyFont="1" applyFill="1" applyBorder="1" applyAlignment="1">
      <alignment horizontal="center" vertical="center" textRotation="90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textRotation="90" wrapText="1"/>
    </xf>
    <xf numFmtId="0" fontId="3" fillId="2" borderId="9" xfId="2" applyFont="1" applyFill="1" applyBorder="1" applyAlignment="1">
      <alignment horizontal="center" vertical="center" textRotation="90" wrapText="1"/>
    </xf>
    <xf numFmtId="0" fontId="7" fillId="0" borderId="22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textRotation="90"/>
    </xf>
    <xf numFmtId="0" fontId="3" fillId="2" borderId="9" xfId="1" applyFont="1" applyFill="1" applyBorder="1" applyAlignment="1">
      <alignment horizontal="center" vertical="center" textRotation="90"/>
    </xf>
    <xf numFmtId="0" fontId="15" fillId="2" borderId="42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textRotation="90" wrapText="1"/>
    </xf>
    <xf numFmtId="0" fontId="15" fillId="2" borderId="9" xfId="0" applyFont="1" applyFill="1" applyBorder="1" applyAlignment="1">
      <alignment horizontal="center" vertical="center" textRotation="90" wrapText="1"/>
    </xf>
    <xf numFmtId="0" fontId="3" fillId="2" borderId="6" xfId="2" applyFont="1" applyFill="1" applyBorder="1" applyAlignment="1">
      <alignment horizontal="center" vertical="center" textRotation="90" wrapText="1"/>
    </xf>
  </cellXfs>
  <cellStyles count="3">
    <cellStyle name="Normalny" xfId="0" builtinId="0"/>
    <cellStyle name="Normalny 19" xfId="1" xr:uid="{84CA7C72-D4C2-4DCD-9DC6-4D1847BC2141}"/>
    <cellStyle name="Normalny 2 2" xfId="2" xr:uid="{BE9ADFE7-5C06-410F-B35D-DE399301A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7D16-66BD-4D14-AC8D-1E1E1E6EE259}">
  <sheetPr>
    <tabColor theme="2"/>
  </sheetPr>
  <dimension ref="A1:Q33"/>
  <sheetViews>
    <sheetView tabSelected="1" topLeftCell="B1" zoomScaleNormal="100" workbookViewId="0">
      <selection activeCell="S8" sqref="S8"/>
    </sheetView>
  </sheetViews>
  <sheetFormatPr defaultRowHeight="15" x14ac:dyDescent="0.25"/>
  <cols>
    <col min="1" max="1" width="5.5703125" customWidth="1"/>
    <col min="2" max="2" width="20.5703125" customWidth="1"/>
    <col min="15" max="15" width="11.5703125" customWidth="1"/>
  </cols>
  <sheetData>
    <row r="1" spans="1:17" ht="15.75" thickBot="1" x14ac:dyDescent="0.3">
      <c r="A1" s="246" t="s">
        <v>0</v>
      </c>
      <c r="B1" s="246"/>
      <c r="C1" s="246"/>
      <c r="D1" s="247" t="s">
        <v>48</v>
      </c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1"/>
      <c r="Q1" s="2"/>
    </row>
    <row r="2" spans="1:17" ht="15.75" thickBot="1" x14ac:dyDescent="0.3">
      <c r="A2" s="248" t="s">
        <v>1</v>
      </c>
      <c r="B2" s="248" t="s">
        <v>2</v>
      </c>
      <c r="C2" s="250" t="s">
        <v>3</v>
      </c>
      <c r="D2" s="252" t="s">
        <v>4</v>
      </c>
      <c r="E2" s="254" t="s">
        <v>5</v>
      </c>
      <c r="F2" s="255"/>
      <c r="G2" s="256" t="s">
        <v>6</v>
      </c>
      <c r="H2" s="256" t="s">
        <v>7</v>
      </c>
      <c r="I2" s="256" t="s">
        <v>8</v>
      </c>
      <c r="J2" s="256" t="s">
        <v>9</v>
      </c>
      <c r="K2" s="256" t="s">
        <v>10</v>
      </c>
      <c r="L2" s="256" t="s">
        <v>11</v>
      </c>
      <c r="M2" s="256" t="s">
        <v>12</v>
      </c>
      <c r="N2" s="256" t="s">
        <v>13</v>
      </c>
      <c r="O2" s="256" t="s">
        <v>14</v>
      </c>
      <c r="P2" s="3"/>
      <c r="Q2" s="2"/>
    </row>
    <row r="3" spans="1:17" ht="61.5" customHeight="1" thickBot="1" x14ac:dyDescent="0.3">
      <c r="A3" s="249"/>
      <c r="B3" s="249"/>
      <c r="C3" s="251"/>
      <c r="D3" s="253"/>
      <c r="E3" s="4" t="s">
        <v>15</v>
      </c>
      <c r="F3" s="4" t="s">
        <v>16</v>
      </c>
      <c r="G3" s="257"/>
      <c r="H3" s="257"/>
      <c r="I3" s="257"/>
      <c r="J3" s="257"/>
      <c r="K3" s="257"/>
      <c r="L3" s="257"/>
      <c r="M3" s="257"/>
      <c r="N3" s="257"/>
      <c r="O3" s="257"/>
      <c r="P3" s="3"/>
      <c r="Q3" s="2"/>
    </row>
    <row r="4" spans="1:17" ht="16.5" thickTop="1" thickBot="1" x14ac:dyDescent="0.3">
      <c r="A4" s="5">
        <v>1</v>
      </c>
      <c r="B4" s="6">
        <v>2</v>
      </c>
      <c r="C4" s="6">
        <v>3</v>
      </c>
      <c r="D4" s="7">
        <v>5</v>
      </c>
      <c r="E4" s="7">
        <v>6</v>
      </c>
      <c r="F4" s="7">
        <v>7</v>
      </c>
      <c r="G4" s="7">
        <v>8</v>
      </c>
      <c r="H4" s="7">
        <v>9</v>
      </c>
      <c r="I4" s="7">
        <v>10</v>
      </c>
      <c r="J4" s="7">
        <v>11</v>
      </c>
      <c r="K4" s="7">
        <v>12</v>
      </c>
      <c r="L4" s="7">
        <v>13</v>
      </c>
      <c r="M4" s="7">
        <v>14</v>
      </c>
      <c r="N4" s="7">
        <v>15</v>
      </c>
      <c r="O4" s="7">
        <v>16</v>
      </c>
      <c r="P4" s="3"/>
      <c r="Q4" s="2"/>
    </row>
    <row r="5" spans="1:17" x14ac:dyDescent="0.25">
      <c r="A5" s="8">
        <v>1</v>
      </c>
      <c r="B5" s="9" t="s">
        <v>17</v>
      </c>
      <c r="C5" s="10">
        <v>32</v>
      </c>
      <c r="D5" s="11"/>
      <c r="E5" s="12"/>
      <c r="F5" s="13"/>
      <c r="G5" s="13"/>
      <c r="H5" s="13"/>
      <c r="I5" s="13"/>
      <c r="J5" s="13"/>
      <c r="K5" s="13"/>
      <c r="L5" s="13"/>
      <c r="M5" s="13"/>
      <c r="N5" s="13"/>
      <c r="O5" s="14"/>
      <c r="P5" s="15"/>
      <c r="Q5" s="2"/>
    </row>
    <row r="6" spans="1:17" x14ac:dyDescent="0.25">
      <c r="A6" s="16">
        <v>2</v>
      </c>
      <c r="B6" s="17" t="s">
        <v>18</v>
      </c>
      <c r="C6" s="18">
        <v>48</v>
      </c>
      <c r="D6" s="19"/>
      <c r="E6" s="20"/>
      <c r="F6" s="21"/>
      <c r="G6" s="21"/>
      <c r="H6" s="21"/>
      <c r="I6" s="21"/>
      <c r="J6" s="21"/>
      <c r="K6" s="21"/>
      <c r="L6" s="21"/>
      <c r="M6" s="21"/>
      <c r="N6" s="21"/>
      <c r="O6" s="22"/>
      <c r="P6" s="258"/>
      <c r="Q6" s="259"/>
    </row>
    <row r="7" spans="1:17" x14ac:dyDescent="0.25">
      <c r="A7" s="23">
        <v>3</v>
      </c>
      <c r="B7" s="24" t="s">
        <v>19</v>
      </c>
      <c r="C7" s="25">
        <v>30</v>
      </c>
      <c r="D7" s="26"/>
      <c r="E7" s="27"/>
      <c r="F7" s="28"/>
      <c r="G7" s="28"/>
      <c r="H7" s="28"/>
      <c r="I7" s="28"/>
      <c r="J7" s="28"/>
      <c r="K7" s="28"/>
      <c r="L7" s="28"/>
      <c r="M7" s="28"/>
      <c r="N7" s="28"/>
      <c r="O7" s="29"/>
      <c r="P7" s="3"/>
      <c r="Q7" s="2"/>
    </row>
    <row r="8" spans="1:17" x14ac:dyDescent="0.25">
      <c r="A8" s="23">
        <v>4</v>
      </c>
      <c r="B8" s="24" t="s">
        <v>20</v>
      </c>
      <c r="C8" s="25">
        <v>48</v>
      </c>
      <c r="D8" s="26"/>
      <c r="E8" s="27"/>
      <c r="F8" s="28"/>
      <c r="G8" s="28"/>
      <c r="H8" s="28"/>
      <c r="I8" s="28"/>
      <c r="J8" s="28"/>
      <c r="K8" s="28"/>
      <c r="L8" s="28"/>
      <c r="M8" s="28"/>
      <c r="N8" s="28"/>
      <c r="O8" s="29"/>
      <c r="P8" s="3"/>
      <c r="Q8" s="2"/>
    </row>
    <row r="9" spans="1:17" x14ac:dyDescent="0.25">
      <c r="A9" s="30">
        <v>5</v>
      </c>
      <c r="B9" s="31" t="s">
        <v>21</v>
      </c>
      <c r="C9" s="32">
        <v>24</v>
      </c>
      <c r="D9" s="33"/>
      <c r="E9" s="34"/>
      <c r="F9" s="35"/>
      <c r="G9" s="35"/>
      <c r="H9" s="35"/>
      <c r="I9" s="35"/>
      <c r="J9" s="35"/>
      <c r="K9" s="35"/>
      <c r="L9" s="35"/>
      <c r="M9" s="35"/>
      <c r="N9" s="35"/>
      <c r="O9" s="36"/>
      <c r="P9" s="3"/>
      <c r="Q9" s="2"/>
    </row>
    <row r="10" spans="1:17" x14ac:dyDescent="0.25">
      <c r="A10" s="23">
        <v>6</v>
      </c>
      <c r="B10" s="24" t="s">
        <v>22</v>
      </c>
      <c r="C10" s="25">
        <v>48</v>
      </c>
      <c r="D10" s="26"/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9"/>
      <c r="P10" s="3"/>
      <c r="Q10" s="2"/>
    </row>
    <row r="11" spans="1:17" x14ac:dyDescent="0.25">
      <c r="A11" s="40">
        <v>7</v>
      </c>
      <c r="B11" s="41" t="s">
        <v>23</v>
      </c>
      <c r="C11" s="42">
        <v>32</v>
      </c>
      <c r="D11" s="43"/>
      <c r="E11" s="44"/>
      <c r="F11" s="45"/>
      <c r="G11" s="45"/>
      <c r="H11" s="45"/>
      <c r="I11" s="45"/>
      <c r="J11" s="45"/>
      <c r="K11" s="45"/>
      <c r="L11" s="45"/>
      <c r="M11" s="45"/>
      <c r="N11" s="45"/>
      <c r="O11" s="46"/>
      <c r="P11" s="3"/>
      <c r="Q11" s="2"/>
    </row>
    <row r="12" spans="1:17" x14ac:dyDescent="0.25">
      <c r="A12" s="23">
        <v>8</v>
      </c>
      <c r="B12" s="24" t="s">
        <v>24</v>
      </c>
      <c r="C12" s="25">
        <v>50</v>
      </c>
      <c r="D12" s="26"/>
      <c r="E12" s="37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47"/>
      <c r="Q12" s="2"/>
    </row>
    <row r="13" spans="1:17" x14ac:dyDescent="0.25">
      <c r="A13" s="23">
        <v>9</v>
      </c>
      <c r="B13" s="24" t="s">
        <v>25</v>
      </c>
      <c r="C13" s="25">
        <v>44</v>
      </c>
      <c r="D13" s="48"/>
      <c r="E13" s="49"/>
      <c r="F13" s="50"/>
      <c r="G13" s="50"/>
      <c r="H13" s="50"/>
      <c r="I13" s="50"/>
      <c r="J13" s="50"/>
      <c r="K13" s="50"/>
      <c r="L13" s="49"/>
      <c r="M13" s="49"/>
      <c r="N13" s="50"/>
      <c r="O13" s="39"/>
      <c r="P13" s="51"/>
      <c r="Q13" s="2"/>
    </row>
    <row r="14" spans="1:17" x14ac:dyDescent="0.25">
      <c r="A14" s="23">
        <v>10</v>
      </c>
      <c r="B14" s="24" t="s">
        <v>26</v>
      </c>
      <c r="C14" s="25">
        <v>48</v>
      </c>
      <c r="D14" s="26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52" t="s">
        <v>27</v>
      </c>
      <c r="Q14" s="2"/>
    </row>
    <row r="15" spans="1:17" x14ac:dyDescent="0.25">
      <c r="A15" s="16">
        <v>11</v>
      </c>
      <c r="B15" s="17" t="s">
        <v>28</v>
      </c>
      <c r="C15" s="18">
        <v>24</v>
      </c>
      <c r="D15" s="19"/>
      <c r="E15" s="53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51"/>
      <c r="Q15" s="2"/>
    </row>
    <row r="16" spans="1:17" x14ac:dyDescent="0.25">
      <c r="A16" s="56">
        <v>12</v>
      </c>
      <c r="B16" s="57" t="s">
        <v>29</v>
      </c>
      <c r="C16" s="58">
        <v>36</v>
      </c>
      <c r="D16" s="59"/>
      <c r="E16" s="60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"/>
      <c r="Q16" s="2"/>
    </row>
    <row r="17" spans="1:17" x14ac:dyDescent="0.25">
      <c r="A17" s="30">
        <v>13</v>
      </c>
      <c r="B17" s="31" t="s">
        <v>30</v>
      </c>
      <c r="C17" s="32">
        <v>24</v>
      </c>
      <c r="D17" s="33"/>
      <c r="E17" s="34"/>
      <c r="F17" s="35"/>
      <c r="G17" s="35"/>
      <c r="H17" s="35"/>
      <c r="I17" s="35"/>
      <c r="J17" s="35"/>
      <c r="K17" s="35"/>
      <c r="L17" s="35"/>
      <c r="M17" s="35"/>
      <c r="N17" s="35"/>
      <c r="O17" s="36"/>
      <c r="P17" s="63"/>
      <c r="Q17" s="2"/>
    </row>
    <row r="18" spans="1:17" ht="15.75" thickBot="1" x14ac:dyDescent="0.3">
      <c r="A18" s="64">
        <v>14</v>
      </c>
      <c r="B18" s="65" t="s">
        <v>31</v>
      </c>
      <c r="C18" s="66">
        <v>50</v>
      </c>
      <c r="D18" s="67"/>
      <c r="E18" s="67"/>
      <c r="F18" s="67"/>
      <c r="G18" s="68"/>
      <c r="H18" s="68"/>
      <c r="I18" s="68"/>
      <c r="J18" s="68"/>
      <c r="K18" s="68"/>
      <c r="L18" s="68"/>
      <c r="M18" s="68"/>
      <c r="N18" s="68"/>
      <c r="O18" s="69"/>
      <c r="P18" s="51"/>
      <c r="Q18" s="2"/>
    </row>
    <row r="19" spans="1:17" ht="16.5" thickTop="1" thickBot="1" x14ac:dyDescent="0.3">
      <c r="A19" s="260" t="s">
        <v>32</v>
      </c>
      <c r="B19" s="261"/>
      <c r="C19" s="70">
        <f t="shared" ref="C19:O19" si="0">SUM(C5:C18)</f>
        <v>538</v>
      </c>
      <c r="D19" s="71">
        <f t="shared" si="0"/>
        <v>0</v>
      </c>
      <c r="E19" s="71">
        <f t="shared" si="0"/>
        <v>0</v>
      </c>
      <c r="F19" s="71">
        <f t="shared" si="0"/>
        <v>0</v>
      </c>
      <c r="G19" s="71">
        <f t="shared" si="0"/>
        <v>0</v>
      </c>
      <c r="H19" s="71">
        <f t="shared" si="0"/>
        <v>0</v>
      </c>
      <c r="I19" s="71">
        <f t="shared" si="0"/>
        <v>0</v>
      </c>
      <c r="J19" s="71">
        <f t="shared" si="0"/>
        <v>0</v>
      </c>
      <c r="K19" s="71">
        <f t="shared" si="0"/>
        <v>0</v>
      </c>
      <c r="L19" s="71">
        <f t="shared" si="0"/>
        <v>0</v>
      </c>
      <c r="M19" s="71">
        <f t="shared" si="0"/>
        <v>0</v>
      </c>
      <c r="N19" s="71">
        <f t="shared" si="0"/>
        <v>0</v>
      </c>
      <c r="O19" s="71">
        <f t="shared" si="0"/>
        <v>0</v>
      </c>
      <c r="P19" s="72"/>
      <c r="Q19" s="2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73"/>
      <c r="B21" s="1"/>
      <c r="C21" s="1"/>
      <c r="D21" s="1"/>
      <c r="E21" s="1"/>
      <c r="F21" s="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thickBot="1" x14ac:dyDescent="0.3">
      <c r="A22" s="74"/>
      <c r="B22" s="1"/>
      <c r="C22" s="1"/>
      <c r="D22" s="1"/>
      <c r="E22" s="1"/>
      <c r="F22" s="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s="81" customFormat="1" ht="35.25" thickTop="1" thickBot="1" x14ac:dyDescent="0.25">
      <c r="A23" s="75"/>
      <c r="B23" s="76"/>
      <c r="C23" s="77" t="s">
        <v>33</v>
      </c>
      <c r="D23" s="78" t="s">
        <v>34</v>
      </c>
      <c r="E23" s="79" t="s">
        <v>5</v>
      </c>
      <c r="F23" s="80" t="s">
        <v>35</v>
      </c>
      <c r="P23" s="82"/>
    </row>
    <row r="24" spans="1:17" s="81" customFormat="1" ht="14.25" thickTop="1" thickBot="1" x14ac:dyDescent="0.25">
      <c r="A24" s="76"/>
      <c r="B24" s="83" t="s">
        <v>36</v>
      </c>
      <c r="C24" s="84">
        <f>SUM(C18)</f>
        <v>50</v>
      </c>
      <c r="D24" s="84">
        <f>SUM(D18)</f>
        <v>0</v>
      </c>
      <c r="E24" s="84">
        <f>SUM(E18)</f>
        <v>0</v>
      </c>
      <c r="F24" s="84">
        <f>SUM(F18)</f>
        <v>0</v>
      </c>
      <c r="H24" s="82">
        <v>1</v>
      </c>
    </row>
    <row r="25" spans="1:17" s="81" customFormat="1" ht="14.25" thickTop="1" thickBot="1" x14ac:dyDescent="0.25">
      <c r="A25" s="76"/>
      <c r="B25" s="85" t="s">
        <v>37</v>
      </c>
      <c r="C25" s="86">
        <f>SUM(C6,C15)</f>
        <v>72</v>
      </c>
      <c r="D25" s="86">
        <f>SUM(D6,D15)</f>
        <v>0</v>
      </c>
      <c r="E25" s="86">
        <f>SUM(E6,E15)</f>
        <v>0</v>
      </c>
      <c r="F25" s="86">
        <f>SUM(F6,F15)</f>
        <v>0</v>
      </c>
      <c r="H25" s="82">
        <v>2</v>
      </c>
    </row>
    <row r="26" spans="1:17" s="81" customFormat="1" ht="15" customHeight="1" thickTop="1" thickBot="1" x14ac:dyDescent="0.25">
      <c r="A26" s="76"/>
      <c r="B26" s="87" t="s">
        <v>38</v>
      </c>
      <c r="C26" s="88">
        <f>SUM(C9,C17)</f>
        <v>48</v>
      </c>
      <c r="D26" s="88">
        <f>SUM(D9,D17)</f>
        <v>0</v>
      </c>
      <c r="E26" s="88">
        <f>SUM(E9,E17)</f>
        <v>0</v>
      </c>
      <c r="F26" s="88">
        <f>SUM(F9,F17)</f>
        <v>0</v>
      </c>
      <c r="H26" s="82">
        <v>2</v>
      </c>
    </row>
    <row r="27" spans="1:17" s="81" customFormat="1" ht="14.25" thickTop="1" thickBot="1" x14ac:dyDescent="0.25">
      <c r="A27" s="76"/>
      <c r="B27" s="89" t="s">
        <v>39</v>
      </c>
      <c r="C27" s="90">
        <f>SUM(C11)</f>
        <v>32</v>
      </c>
      <c r="D27" s="90">
        <f>SUM(D11)</f>
        <v>0</v>
      </c>
      <c r="E27" s="90">
        <f>SUM(E11)</f>
        <v>0</v>
      </c>
      <c r="F27" s="90">
        <f>SUM(F11)</f>
        <v>0</v>
      </c>
      <c r="H27" s="82">
        <v>1</v>
      </c>
    </row>
    <row r="28" spans="1:17" s="81" customFormat="1" ht="14.25" thickTop="1" thickBot="1" x14ac:dyDescent="0.25">
      <c r="A28" s="76"/>
      <c r="B28" s="91" t="s">
        <v>40</v>
      </c>
      <c r="C28" s="92">
        <v>20</v>
      </c>
      <c r="D28" s="92">
        <v>4</v>
      </c>
      <c r="E28" s="92">
        <v>2</v>
      </c>
      <c r="F28" s="92">
        <v>0</v>
      </c>
      <c r="H28" s="82">
        <v>1</v>
      </c>
      <c r="I28" s="81" t="s">
        <v>41</v>
      </c>
    </row>
    <row r="29" spans="1:17" s="81" customFormat="1" ht="14.25" thickTop="1" thickBot="1" x14ac:dyDescent="0.25">
      <c r="A29" s="76"/>
      <c r="B29" s="93" t="s">
        <v>42</v>
      </c>
      <c r="C29" s="94">
        <f>SUM(C16)</f>
        <v>36</v>
      </c>
      <c r="D29" s="94">
        <f>SUM(D16)</f>
        <v>0</v>
      </c>
      <c r="E29" s="94">
        <f>SUM(E16)</f>
        <v>0</v>
      </c>
      <c r="F29" s="94">
        <f>SUM(F16)</f>
        <v>0</v>
      </c>
      <c r="H29" s="82">
        <v>1</v>
      </c>
    </row>
    <row r="30" spans="1:17" s="81" customFormat="1" ht="14.25" thickTop="1" thickBot="1" x14ac:dyDescent="0.25">
      <c r="A30" s="76"/>
      <c r="B30" s="95" t="s">
        <v>43</v>
      </c>
      <c r="C30" s="96">
        <f>SUM(C5,C7,C12)</f>
        <v>112</v>
      </c>
      <c r="D30" s="96">
        <f>SUM(D5,D7,D12)</f>
        <v>0</v>
      </c>
      <c r="E30" s="96">
        <f>SUM(E5,E7,E12)</f>
        <v>0</v>
      </c>
      <c r="F30" s="96">
        <f>SUM(F5,F7,F12)</f>
        <v>0</v>
      </c>
      <c r="H30" s="82">
        <v>3</v>
      </c>
    </row>
    <row r="31" spans="1:17" s="81" customFormat="1" ht="14.25" thickTop="1" thickBot="1" x14ac:dyDescent="0.25">
      <c r="A31" s="76"/>
      <c r="B31" s="95" t="s">
        <v>44</v>
      </c>
      <c r="C31" s="96">
        <f>SUM(C8,C10,C13,C14)</f>
        <v>188</v>
      </c>
      <c r="D31" s="96">
        <f>SUM(D8,D10,D13)</f>
        <v>0</v>
      </c>
      <c r="E31" s="96">
        <f>SUM(E8,E10,E13,)</f>
        <v>0</v>
      </c>
      <c r="F31" s="96">
        <f>SUM(F8,F10,F13,)</f>
        <v>0</v>
      </c>
      <c r="H31" s="82">
        <v>5</v>
      </c>
      <c r="I31" s="97" t="s">
        <v>45</v>
      </c>
      <c r="J31" s="81" t="s">
        <v>46</v>
      </c>
    </row>
    <row r="32" spans="1:17" s="81" customFormat="1" ht="14.25" thickTop="1" thickBot="1" x14ac:dyDescent="0.25">
      <c r="A32" s="76"/>
      <c r="B32" s="98" t="s">
        <v>47</v>
      </c>
      <c r="C32" s="98">
        <f>SUM(C24,C25,C26,C27,C29,C30,C8,C10,C13,C14)</f>
        <v>538</v>
      </c>
      <c r="D32" s="98">
        <f>SUM(D24:D31)</f>
        <v>4</v>
      </c>
      <c r="E32" s="99">
        <f>SUM(E24:E31)</f>
        <v>2</v>
      </c>
      <c r="F32" s="100">
        <f>SUM(F24:F31)</f>
        <v>0</v>
      </c>
      <c r="H32" s="101"/>
    </row>
    <row r="33" spans="1:6" ht="15.75" thickTop="1" x14ac:dyDescent="0.25">
      <c r="A33" s="102"/>
      <c r="B33" s="102"/>
      <c r="C33" s="102"/>
      <c r="D33" s="102"/>
      <c r="E33" s="102"/>
      <c r="F33" s="102"/>
    </row>
  </sheetData>
  <mergeCells count="18">
    <mergeCell ref="P6:Q6"/>
    <mergeCell ref="A19:B19"/>
    <mergeCell ref="J2:J3"/>
    <mergeCell ref="K2:K3"/>
    <mergeCell ref="L2:L3"/>
    <mergeCell ref="M2:M3"/>
    <mergeCell ref="N2:N3"/>
    <mergeCell ref="O2:O3"/>
    <mergeCell ref="A1:C1"/>
    <mergeCell ref="D1:O1"/>
    <mergeCell ref="A2:A3"/>
    <mergeCell ref="B2:B3"/>
    <mergeCell ref="C2:C3"/>
    <mergeCell ref="D2:D3"/>
    <mergeCell ref="E2:F2"/>
    <mergeCell ref="G2:G3"/>
    <mergeCell ref="H2:H3"/>
    <mergeCell ref="I2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545F-456E-4587-8C29-9156CAEBDEEF}">
  <sheetPr>
    <tabColor theme="3" tint="0.89999084444715716"/>
  </sheetPr>
  <dimension ref="A1:O23"/>
  <sheetViews>
    <sheetView workbookViewId="0">
      <selection activeCell="O23" sqref="O23"/>
    </sheetView>
  </sheetViews>
  <sheetFormatPr defaultRowHeight="15" x14ac:dyDescent="0.25"/>
  <cols>
    <col min="1" max="1" width="3.5703125" customWidth="1"/>
    <col min="2" max="2" width="17.85546875" customWidth="1"/>
  </cols>
  <sheetData>
    <row r="1" spans="1:15" ht="15.75" thickBot="1" x14ac:dyDescent="0.3">
      <c r="A1" s="263" t="s">
        <v>49</v>
      </c>
      <c r="B1" s="263"/>
      <c r="C1" s="263"/>
      <c r="D1" s="264" t="s">
        <v>65</v>
      </c>
      <c r="E1" s="265"/>
      <c r="F1" s="265"/>
      <c r="G1" s="265"/>
      <c r="H1" s="265"/>
      <c r="I1" s="265"/>
      <c r="J1" s="265"/>
      <c r="K1" s="265"/>
      <c r="L1" s="265"/>
      <c r="M1" s="103"/>
      <c r="N1" s="103"/>
      <c r="O1" s="103"/>
    </row>
    <row r="2" spans="1:15" x14ac:dyDescent="0.25">
      <c r="A2" s="248" t="s">
        <v>50</v>
      </c>
      <c r="B2" s="248" t="s">
        <v>2</v>
      </c>
      <c r="C2" s="250" t="s">
        <v>51</v>
      </c>
      <c r="D2" s="250" t="s">
        <v>4</v>
      </c>
      <c r="E2" s="267" t="s">
        <v>5</v>
      </c>
      <c r="F2" s="250" t="s">
        <v>8</v>
      </c>
      <c r="G2" s="250" t="s">
        <v>7</v>
      </c>
      <c r="H2" s="250" t="s">
        <v>9</v>
      </c>
      <c r="I2" s="250" t="s">
        <v>10</v>
      </c>
      <c r="J2" s="250" t="s">
        <v>52</v>
      </c>
      <c r="K2" s="250" t="s">
        <v>12</v>
      </c>
      <c r="L2" s="250" t="s">
        <v>11</v>
      </c>
      <c r="M2" s="250" t="s">
        <v>53</v>
      </c>
      <c r="N2" s="250" t="s">
        <v>54</v>
      </c>
      <c r="O2" s="103"/>
    </row>
    <row r="3" spans="1:15" ht="60" customHeight="1" thickBot="1" x14ac:dyDescent="0.3">
      <c r="A3" s="266"/>
      <c r="B3" s="266"/>
      <c r="C3" s="262"/>
      <c r="D3" s="262"/>
      <c r="E3" s="268"/>
      <c r="F3" s="262"/>
      <c r="G3" s="262"/>
      <c r="H3" s="262"/>
      <c r="I3" s="262"/>
      <c r="J3" s="262"/>
      <c r="K3" s="262"/>
      <c r="L3" s="262"/>
      <c r="M3" s="262"/>
      <c r="N3" s="262"/>
      <c r="O3" s="103"/>
    </row>
    <row r="4" spans="1:15" ht="15.75" thickBot="1" x14ac:dyDescent="0.3">
      <c r="A4" s="104">
        <v>1</v>
      </c>
      <c r="B4" s="104">
        <v>2</v>
      </c>
      <c r="C4" s="104">
        <v>3</v>
      </c>
      <c r="D4" s="104">
        <v>4</v>
      </c>
      <c r="E4" s="104">
        <v>5</v>
      </c>
      <c r="F4" s="104">
        <v>6</v>
      </c>
      <c r="G4" s="104">
        <v>7</v>
      </c>
      <c r="H4" s="104">
        <v>8</v>
      </c>
      <c r="I4" s="104">
        <v>9</v>
      </c>
      <c r="J4" s="104">
        <v>10</v>
      </c>
      <c r="K4" s="104">
        <v>11</v>
      </c>
      <c r="L4" s="104">
        <v>12</v>
      </c>
      <c r="M4" s="105">
        <v>13</v>
      </c>
      <c r="N4" s="105">
        <v>14</v>
      </c>
      <c r="O4" s="103"/>
    </row>
    <row r="5" spans="1:15" x14ac:dyDescent="0.25">
      <c r="A5" s="106">
        <v>1</v>
      </c>
      <c r="B5" s="107" t="s">
        <v>55</v>
      </c>
      <c r="C5" s="108">
        <v>70</v>
      </c>
      <c r="D5" s="109"/>
      <c r="E5" s="110"/>
      <c r="F5" s="111"/>
      <c r="G5" s="111"/>
      <c r="H5" s="112"/>
      <c r="I5" s="112"/>
      <c r="J5" s="112"/>
      <c r="K5" s="112"/>
      <c r="L5" s="113"/>
      <c r="M5" s="114"/>
      <c r="N5" s="115"/>
      <c r="O5" s="103"/>
    </row>
    <row r="6" spans="1:15" x14ac:dyDescent="0.25">
      <c r="A6" s="30">
        <v>2</v>
      </c>
      <c r="B6" s="116" t="s">
        <v>56</v>
      </c>
      <c r="C6" s="32">
        <v>50</v>
      </c>
      <c r="D6" s="117"/>
      <c r="E6" s="118"/>
      <c r="F6" s="119"/>
      <c r="G6" s="119"/>
      <c r="H6" s="119"/>
      <c r="I6" s="119"/>
      <c r="J6" s="119"/>
      <c r="K6" s="119"/>
      <c r="L6" s="120"/>
      <c r="M6" s="121"/>
      <c r="N6" s="122"/>
      <c r="O6" s="103"/>
    </row>
    <row r="7" spans="1:15" x14ac:dyDescent="0.25">
      <c r="A7" s="23">
        <v>3</v>
      </c>
      <c r="B7" s="123" t="s">
        <v>20</v>
      </c>
      <c r="C7" s="25">
        <v>20</v>
      </c>
      <c r="D7" s="124"/>
      <c r="E7" s="125"/>
      <c r="F7" s="126"/>
      <c r="G7" s="126"/>
      <c r="H7" s="126"/>
      <c r="I7" s="126"/>
      <c r="J7" s="126"/>
      <c r="K7" s="126"/>
      <c r="L7" s="127"/>
      <c r="M7" s="50"/>
      <c r="N7" s="128"/>
      <c r="O7" s="103"/>
    </row>
    <row r="8" spans="1:15" x14ac:dyDescent="0.25">
      <c r="A8" s="23">
        <v>4</v>
      </c>
      <c r="B8" s="123" t="s">
        <v>22</v>
      </c>
      <c r="C8" s="25">
        <v>20</v>
      </c>
      <c r="D8" s="124"/>
      <c r="E8" s="125"/>
      <c r="F8" s="126"/>
      <c r="G8" s="126"/>
      <c r="H8" s="126"/>
      <c r="I8" s="126"/>
      <c r="J8" s="126"/>
      <c r="K8" s="126"/>
      <c r="L8" s="127"/>
      <c r="M8" s="50"/>
      <c r="N8" s="128"/>
      <c r="O8" s="103"/>
    </row>
    <row r="9" spans="1:15" x14ac:dyDescent="0.25">
      <c r="A9" s="23">
        <v>5</v>
      </c>
      <c r="B9" s="123" t="s">
        <v>57</v>
      </c>
      <c r="C9" s="25">
        <v>20</v>
      </c>
      <c r="D9" s="26"/>
      <c r="E9" s="37"/>
      <c r="F9" s="38"/>
      <c r="G9" s="38"/>
      <c r="H9" s="38"/>
      <c r="I9" s="38"/>
      <c r="J9" s="38"/>
      <c r="K9" s="38"/>
      <c r="L9" s="38"/>
      <c r="M9" s="38"/>
      <c r="N9" s="39"/>
      <c r="O9" s="103"/>
    </row>
    <row r="10" spans="1:15" x14ac:dyDescent="0.25">
      <c r="A10" s="23">
        <v>6</v>
      </c>
      <c r="B10" s="123" t="s">
        <v>26</v>
      </c>
      <c r="C10" s="25">
        <v>48</v>
      </c>
      <c r="D10" s="124"/>
      <c r="E10" s="125"/>
      <c r="F10" s="126"/>
      <c r="G10" s="126"/>
      <c r="H10" s="126"/>
      <c r="I10" s="126"/>
      <c r="J10" s="126"/>
      <c r="K10" s="126"/>
      <c r="L10" s="127"/>
      <c r="M10" s="50"/>
      <c r="N10" s="128"/>
      <c r="O10" s="129" t="s">
        <v>27</v>
      </c>
    </row>
    <row r="11" spans="1:15" ht="15.75" thickBot="1" x14ac:dyDescent="0.3">
      <c r="A11" s="67">
        <v>7</v>
      </c>
      <c r="B11" s="130" t="s">
        <v>31</v>
      </c>
      <c r="C11" s="66">
        <v>20</v>
      </c>
      <c r="D11" s="131"/>
      <c r="E11" s="132"/>
      <c r="F11" s="133"/>
      <c r="G11" s="133"/>
      <c r="H11" s="133"/>
      <c r="I11" s="133"/>
      <c r="J11" s="133"/>
      <c r="K11" s="133"/>
      <c r="L11" s="134"/>
      <c r="M11" s="135"/>
      <c r="N11" s="136"/>
      <c r="O11" s="103"/>
    </row>
    <row r="12" spans="1:15" ht="16.5" thickBot="1" x14ac:dyDescent="0.3">
      <c r="A12" s="246" t="s">
        <v>47</v>
      </c>
      <c r="B12" s="246"/>
      <c r="C12" s="137">
        <f t="shared" ref="C12:N12" si="0">SUM(C5:C11)</f>
        <v>248</v>
      </c>
      <c r="D12" s="138">
        <f t="shared" si="0"/>
        <v>0</v>
      </c>
      <c r="E12" s="139">
        <f t="shared" si="0"/>
        <v>0</v>
      </c>
      <c r="F12" s="139">
        <f t="shared" si="0"/>
        <v>0</v>
      </c>
      <c r="G12" s="139">
        <f t="shared" si="0"/>
        <v>0</v>
      </c>
      <c r="H12" s="139">
        <f t="shared" si="0"/>
        <v>0</v>
      </c>
      <c r="I12" s="139">
        <f t="shared" si="0"/>
        <v>0</v>
      </c>
      <c r="J12" s="139">
        <f t="shared" si="0"/>
        <v>0</v>
      </c>
      <c r="K12" s="139">
        <f t="shared" si="0"/>
        <v>0</v>
      </c>
      <c r="L12" s="140">
        <f t="shared" si="0"/>
        <v>0</v>
      </c>
      <c r="M12" s="141">
        <f t="shared" si="0"/>
        <v>0</v>
      </c>
      <c r="N12" s="141">
        <f t="shared" si="0"/>
        <v>0</v>
      </c>
      <c r="O12" s="103"/>
    </row>
    <row r="13" spans="1:15" x14ac:dyDescent="0.25">
      <c r="A13" s="2"/>
      <c r="B13" s="2"/>
      <c r="C13" s="14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x14ac:dyDescent="0.25">
      <c r="A14" s="7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</row>
    <row r="15" spans="1:15" x14ac:dyDescent="0.25">
      <c r="A15" s="143"/>
      <c r="B15" s="144"/>
      <c r="C15" s="145"/>
      <c r="D15" s="146"/>
      <c r="E15" s="147"/>
      <c r="F15" s="147"/>
      <c r="G15" s="148"/>
      <c r="H15" s="148"/>
      <c r="I15" s="148"/>
      <c r="J15" s="148"/>
      <c r="K15" s="148"/>
      <c r="L15" s="148"/>
      <c r="M15" s="148"/>
      <c r="N15" s="2"/>
    </row>
    <row r="16" spans="1:15" ht="15.75" thickBot="1" x14ac:dyDescent="0.3">
      <c r="A16" s="1"/>
      <c r="B16" s="1"/>
      <c r="C16" s="1" t="s">
        <v>58</v>
      </c>
      <c r="D16" s="148"/>
      <c r="E16" s="148"/>
      <c r="F16" s="148"/>
      <c r="G16" s="148"/>
      <c r="H16" s="148"/>
      <c r="I16" s="1"/>
      <c r="J16" s="1"/>
      <c r="K16" s="1"/>
      <c r="L16" s="1"/>
      <c r="M16" s="2"/>
      <c r="N16" s="2"/>
    </row>
    <row r="17" spans="1:14" ht="34.5" thickBot="1" x14ac:dyDescent="0.3">
      <c r="A17" s="76"/>
      <c r="B17" s="76"/>
      <c r="C17" s="149" t="s">
        <v>59</v>
      </c>
      <c r="D17" s="149" t="s">
        <v>34</v>
      </c>
      <c r="E17" s="149" t="s">
        <v>60</v>
      </c>
      <c r="F17" s="76"/>
      <c r="G17" s="76"/>
      <c r="H17" s="76"/>
      <c r="I17" s="76"/>
      <c r="J17" s="1"/>
      <c r="K17" s="1"/>
      <c r="L17" s="1"/>
      <c r="M17" s="2"/>
      <c r="N17" s="2"/>
    </row>
    <row r="18" spans="1:14" ht="15.75" thickBot="1" x14ac:dyDescent="0.3">
      <c r="A18" s="76"/>
      <c r="B18" s="150" t="s">
        <v>61</v>
      </c>
      <c r="C18" s="151">
        <f>SUM(C11)</f>
        <v>20</v>
      </c>
      <c r="D18" s="151">
        <f>D11</f>
        <v>0</v>
      </c>
      <c r="E18" s="151">
        <f>E11</f>
        <v>0</v>
      </c>
      <c r="F18" s="76"/>
      <c r="G18" s="75">
        <v>1</v>
      </c>
      <c r="H18" s="76"/>
      <c r="I18" s="76"/>
      <c r="J18" s="1"/>
      <c r="K18" s="1"/>
      <c r="L18" s="1"/>
      <c r="M18" s="2"/>
      <c r="N18" s="2"/>
    </row>
    <row r="19" spans="1:14" ht="15.75" thickBot="1" x14ac:dyDescent="0.3">
      <c r="A19" s="76"/>
      <c r="B19" s="152" t="s">
        <v>62</v>
      </c>
      <c r="C19" s="153">
        <v>40</v>
      </c>
      <c r="D19" s="153">
        <v>31</v>
      </c>
      <c r="E19" s="153">
        <v>31</v>
      </c>
      <c r="F19" s="154"/>
      <c r="G19" s="75">
        <v>2</v>
      </c>
      <c r="H19" s="76"/>
      <c r="I19" s="76"/>
      <c r="J19" s="1"/>
      <c r="K19" s="1"/>
      <c r="L19" s="1"/>
      <c r="M19" s="2"/>
      <c r="N19" s="2"/>
    </row>
    <row r="20" spans="1:14" ht="15.75" thickBot="1" x14ac:dyDescent="0.3">
      <c r="A20" s="76"/>
      <c r="B20" s="155" t="s">
        <v>63</v>
      </c>
      <c r="C20" s="153">
        <v>80</v>
      </c>
      <c r="D20" s="153">
        <v>11</v>
      </c>
      <c r="E20" s="153">
        <v>11</v>
      </c>
      <c r="F20" s="154"/>
      <c r="G20" s="75">
        <v>2</v>
      </c>
      <c r="H20" s="76"/>
      <c r="I20" s="76"/>
      <c r="J20" s="1"/>
      <c r="K20" s="1"/>
      <c r="L20" s="1"/>
      <c r="M20" s="2"/>
      <c r="N20" s="2"/>
    </row>
    <row r="21" spans="1:14" ht="15.75" thickBot="1" x14ac:dyDescent="0.3">
      <c r="A21" s="76"/>
      <c r="B21" s="156" t="s">
        <v>64</v>
      </c>
      <c r="C21" s="157">
        <f>SUM(C7,C8,C9,C10)</f>
        <v>108</v>
      </c>
      <c r="D21" s="157">
        <f>SUM(D7,D8,D9,)</f>
        <v>0</v>
      </c>
      <c r="E21" s="157">
        <f>SUM(E7,E8,E9,)</f>
        <v>0</v>
      </c>
      <c r="F21" s="76"/>
      <c r="G21" s="75">
        <v>5</v>
      </c>
      <c r="H21" s="158" t="s">
        <v>45</v>
      </c>
      <c r="I21" s="76" t="s">
        <v>46</v>
      </c>
      <c r="J21" s="1"/>
      <c r="K21" s="1"/>
      <c r="L21" s="1"/>
      <c r="M21" s="2"/>
      <c r="N21" s="2"/>
    </row>
    <row r="22" spans="1:14" ht="17.25" thickTop="1" thickBot="1" x14ac:dyDescent="0.3">
      <c r="A22" s="76"/>
      <c r="B22" s="99" t="s">
        <v>47</v>
      </c>
      <c r="C22" s="98">
        <f>SUM(C18:C21)</f>
        <v>248</v>
      </c>
      <c r="D22" s="98">
        <f>SUM(D18:D21)</f>
        <v>42</v>
      </c>
      <c r="E22" s="98">
        <f>SUM(E18:E21)</f>
        <v>42</v>
      </c>
      <c r="F22" s="159"/>
      <c r="G22" s="160"/>
      <c r="H22" s="76"/>
      <c r="I22" s="76"/>
      <c r="J22" s="1"/>
      <c r="K22" s="1"/>
      <c r="L22" s="1"/>
      <c r="M22" s="2"/>
      <c r="N22" s="2"/>
    </row>
    <row r="23" spans="1:14" ht="15.75" thickTop="1" x14ac:dyDescent="0.25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</row>
  </sheetData>
  <mergeCells count="17">
    <mergeCell ref="A12:B12"/>
    <mergeCell ref="I2:I3"/>
    <mergeCell ref="J2:J3"/>
    <mergeCell ref="K2:K3"/>
    <mergeCell ref="L2:L3"/>
    <mergeCell ref="M2:M3"/>
    <mergeCell ref="N2:N3"/>
    <mergeCell ref="A1:C1"/>
    <mergeCell ref="D1:L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267F-FD88-4655-A2A4-5505DB9ACC76}">
  <sheetPr>
    <tabColor theme="9" tint="0.79998168889431442"/>
  </sheetPr>
  <dimension ref="A1:R27"/>
  <sheetViews>
    <sheetView zoomScaleNormal="100" workbookViewId="0">
      <selection activeCell="R12" sqref="R12"/>
    </sheetView>
  </sheetViews>
  <sheetFormatPr defaultRowHeight="15" x14ac:dyDescent="0.25"/>
  <cols>
    <col min="1" max="1" width="4.42578125" customWidth="1"/>
    <col min="2" max="2" width="19.7109375" customWidth="1"/>
    <col min="5" max="5" width="10.5703125" customWidth="1"/>
    <col min="6" max="6" width="13.140625" customWidth="1"/>
    <col min="16" max="16" width="14.5703125" customWidth="1"/>
    <col min="17" max="17" width="2.5703125" customWidth="1"/>
  </cols>
  <sheetData>
    <row r="1" spans="1:18" ht="15.75" thickBot="1" x14ac:dyDescent="0.3">
      <c r="A1" s="246" t="s">
        <v>66</v>
      </c>
      <c r="B1" s="246"/>
      <c r="C1" s="246"/>
      <c r="D1" s="247" t="s">
        <v>48</v>
      </c>
      <c r="E1" s="247"/>
      <c r="F1" s="247"/>
      <c r="G1" s="247"/>
      <c r="H1" s="247"/>
      <c r="I1" s="247"/>
      <c r="J1" s="247"/>
      <c r="K1" s="247"/>
      <c r="L1" s="247"/>
      <c r="M1" s="247"/>
      <c r="N1" s="15"/>
      <c r="O1" s="103"/>
      <c r="P1" s="103"/>
      <c r="Q1" s="103"/>
      <c r="R1" s="103"/>
    </row>
    <row r="2" spans="1:18" ht="24.75" customHeight="1" thickBot="1" x14ac:dyDescent="0.3">
      <c r="A2" s="248" t="s">
        <v>1</v>
      </c>
      <c r="B2" s="248" t="s">
        <v>2</v>
      </c>
      <c r="C2" s="250" t="s">
        <v>67</v>
      </c>
      <c r="D2" s="256" t="s">
        <v>4</v>
      </c>
      <c r="E2" s="254" t="s">
        <v>5</v>
      </c>
      <c r="F2" s="255"/>
      <c r="G2" s="256" t="s">
        <v>6</v>
      </c>
      <c r="H2" s="256" t="s">
        <v>7</v>
      </c>
      <c r="I2" s="256" t="s">
        <v>8</v>
      </c>
      <c r="J2" s="256" t="s">
        <v>9</v>
      </c>
      <c r="K2" s="256" t="s">
        <v>10</v>
      </c>
      <c r="L2" s="256" t="s">
        <v>11</v>
      </c>
      <c r="M2" s="256" t="s">
        <v>12</v>
      </c>
      <c r="N2" s="269" t="s">
        <v>68</v>
      </c>
      <c r="O2" s="269"/>
      <c r="P2" s="270" t="s">
        <v>69</v>
      </c>
      <c r="Q2" s="103"/>
      <c r="R2" s="103"/>
    </row>
    <row r="3" spans="1:18" ht="75" customHeight="1" thickBot="1" x14ac:dyDescent="0.3">
      <c r="A3" s="266"/>
      <c r="B3" s="266"/>
      <c r="C3" s="251"/>
      <c r="D3" s="257"/>
      <c r="E3" s="161" t="s">
        <v>70</v>
      </c>
      <c r="F3" s="161" t="s">
        <v>71</v>
      </c>
      <c r="G3" s="257"/>
      <c r="H3" s="272"/>
      <c r="I3" s="272"/>
      <c r="J3" s="272"/>
      <c r="K3" s="272"/>
      <c r="L3" s="272"/>
      <c r="M3" s="257"/>
      <c r="N3" s="162" t="s">
        <v>72</v>
      </c>
      <c r="O3" s="163" t="s">
        <v>73</v>
      </c>
      <c r="P3" s="271"/>
      <c r="Q3" s="103"/>
      <c r="R3" s="103"/>
    </row>
    <row r="4" spans="1:18" ht="15.75" thickBot="1" x14ac:dyDescent="0.3">
      <c r="A4" s="105">
        <v>1</v>
      </c>
      <c r="B4" s="164">
        <v>2</v>
      </c>
      <c r="C4" s="164">
        <v>3</v>
      </c>
      <c r="D4" s="165">
        <v>4</v>
      </c>
      <c r="E4" s="165">
        <v>5</v>
      </c>
      <c r="F4" s="165">
        <v>6</v>
      </c>
      <c r="G4" s="165">
        <v>7</v>
      </c>
      <c r="H4" s="165">
        <v>8</v>
      </c>
      <c r="I4" s="165">
        <v>9</v>
      </c>
      <c r="J4" s="166">
        <v>10</v>
      </c>
      <c r="K4" s="166">
        <v>11</v>
      </c>
      <c r="L4" s="166">
        <v>12</v>
      </c>
      <c r="M4" s="167">
        <v>13</v>
      </c>
      <c r="N4" s="105">
        <v>14</v>
      </c>
      <c r="O4" s="168">
        <v>15</v>
      </c>
      <c r="P4" s="169">
        <v>16</v>
      </c>
      <c r="Q4" s="103"/>
      <c r="R4" s="103"/>
    </row>
    <row r="5" spans="1:18" x14ac:dyDescent="0.25">
      <c r="A5" s="8">
        <v>1</v>
      </c>
      <c r="B5" s="170" t="s">
        <v>74</v>
      </c>
      <c r="C5" s="171">
        <v>44</v>
      </c>
      <c r="D5" s="172"/>
      <c r="E5" s="172"/>
      <c r="F5" s="172"/>
      <c r="G5" s="13"/>
      <c r="H5" s="13"/>
      <c r="I5" s="13"/>
      <c r="J5" s="13"/>
      <c r="K5" s="13"/>
      <c r="L5" s="13"/>
      <c r="M5" s="13"/>
      <c r="N5" s="173"/>
      <c r="O5" s="174"/>
      <c r="P5" s="175"/>
      <c r="Q5" s="103"/>
      <c r="R5" s="103"/>
    </row>
    <row r="6" spans="1:18" x14ac:dyDescent="0.25">
      <c r="A6" s="23">
        <v>2</v>
      </c>
      <c r="B6" s="176" t="s">
        <v>75</v>
      </c>
      <c r="C6" s="177">
        <v>72</v>
      </c>
      <c r="D6" s="178"/>
      <c r="E6" s="178"/>
      <c r="F6" s="178"/>
      <c r="G6" s="28"/>
      <c r="H6" s="28"/>
      <c r="I6" s="28"/>
      <c r="J6" s="28"/>
      <c r="K6" s="28"/>
      <c r="L6" s="28"/>
      <c r="M6" s="28"/>
      <c r="N6" s="126"/>
      <c r="O6" s="127"/>
      <c r="P6" s="179"/>
      <c r="Q6" s="103"/>
      <c r="R6" s="103"/>
    </row>
    <row r="7" spans="1:18" x14ac:dyDescent="0.25">
      <c r="A7" s="23">
        <v>3</v>
      </c>
      <c r="B7" s="176" t="s">
        <v>76</v>
      </c>
      <c r="C7" s="177">
        <v>58</v>
      </c>
      <c r="D7" s="178"/>
      <c r="E7" s="178"/>
      <c r="F7" s="178"/>
      <c r="G7" s="28"/>
      <c r="H7" s="28"/>
      <c r="I7" s="28"/>
      <c r="J7" s="28"/>
      <c r="K7" s="28"/>
      <c r="L7" s="28"/>
      <c r="M7" s="28"/>
      <c r="N7" s="126"/>
      <c r="O7" s="127"/>
      <c r="P7" s="179"/>
      <c r="Q7" s="103"/>
      <c r="R7" s="103"/>
    </row>
    <row r="8" spans="1:18" x14ac:dyDescent="0.25">
      <c r="A8" s="180">
        <v>4</v>
      </c>
      <c r="B8" s="181" t="s">
        <v>77</v>
      </c>
      <c r="C8" s="182">
        <v>40</v>
      </c>
      <c r="D8" s="183"/>
      <c r="E8" s="183"/>
      <c r="F8" s="183"/>
      <c r="G8" s="184"/>
      <c r="H8" s="185"/>
      <c r="I8" s="184"/>
      <c r="J8" s="184"/>
      <c r="K8" s="184"/>
      <c r="L8" s="184"/>
      <c r="M8" s="184"/>
      <c r="N8" s="186"/>
      <c r="O8" s="187"/>
      <c r="P8" s="188"/>
      <c r="Q8" s="103"/>
      <c r="R8" s="103"/>
    </row>
    <row r="9" spans="1:18" x14ac:dyDescent="0.25">
      <c r="A9" s="180">
        <v>5</v>
      </c>
      <c r="B9" s="181" t="s">
        <v>78</v>
      </c>
      <c r="C9" s="182">
        <v>60</v>
      </c>
      <c r="D9" s="183"/>
      <c r="E9" s="189"/>
      <c r="F9" s="189"/>
      <c r="G9" s="190"/>
      <c r="H9" s="190"/>
      <c r="I9" s="190"/>
      <c r="J9" s="190"/>
      <c r="K9" s="190"/>
      <c r="L9" s="190"/>
      <c r="M9" s="190"/>
      <c r="N9" s="191"/>
      <c r="O9" s="192"/>
      <c r="P9" s="193"/>
      <c r="Q9" s="103"/>
      <c r="R9" s="103"/>
    </row>
    <row r="10" spans="1:18" x14ac:dyDescent="0.25">
      <c r="A10" s="23">
        <v>6</v>
      </c>
      <c r="B10" s="194" t="s">
        <v>79</v>
      </c>
      <c r="C10" s="195">
        <v>72</v>
      </c>
      <c r="D10" s="196"/>
      <c r="E10" s="197"/>
      <c r="F10" s="197"/>
      <c r="G10" s="198"/>
      <c r="H10" s="198"/>
      <c r="I10" s="198"/>
      <c r="J10" s="198"/>
      <c r="K10" s="198"/>
      <c r="L10" s="198"/>
      <c r="M10" s="198"/>
      <c r="N10" s="199"/>
      <c r="O10" s="200"/>
      <c r="P10" s="179"/>
      <c r="Q10" s="103"/>
      <c r="R10" s="103"/>
    </row>
    <row r="11" spans="1:18" x14ac:dyDescent="0.25">
      <c r="A11" s="180">
        <v>7</v>
      </c>
      <c r="B11" s="201" t="s">
        <v>80</v>
      </c>
      <c r="C11" s="202">
        <v>50</v>
      </c>
      <c r="D11" s="203"/>
      <c r="E11" s="204"/>
      <c r="F11" s="204"/>
      <c r="G11" s="205"/>
      <c r="H11" s="205"/>
      <c r="I11" s="205"/>
      <c r="J11" s="205"/>
      <c r="K11" s="205"/>
      <c r="L11" s="205"/>
      <c r="M11" s="205"/>
      <c r="N11" s="206"/>
      <c r="O11" s="207"/>
      <c r="P11" s="188"/>
      <c r="Q11" s="103"/>
      <c r="R11" s="103"/>
    </row>
    <row r="12" spans="1:18" x14ac:dyDescent="0.25">
      <c r="A12" s="23">
        <v>8</v>
      </c>
      <c r="B12" s="194" t="s">
        <v>81</v>
      </c>
      <c r="C12" s="195">
        <v>60</v>
      </c>
      <c r="D12" s="196"/>
      <c r="E12" s="197"/>
      <c r="F12" s="197"/>
      <c r="G12" s="198"/>
      <c r="H12" s="198"/>
      <c r="I12" s="198"/>
      <c r="J12" s="198"/>
      <c r="K12" s="198"/>
      <c r="L12" s="198"/>
      <c r="M12" s="198"/>
      <c r="N12" s="199"/>
      <c r="O12" s="200"/>
      <c r="P12" s="179"/>
      <c r="Q12" s="103"/>
      <c r="R12" s="103"/>
    </row>
    <row r="13" spans="1:18" x14ac:dyDescent="0.25">
      <c r="A13" s="23">
        <v>9</v>
      </c>
      <c r="B13" s="176" t="s">
        <v>82</v>
      </c>
      <c r="C13" s="177">
        <v>88</v>
      </c>
      <c r="D13" s="178"/>
      <c r="E13" s="208"/>
      <c r="F13" s="208"/>
      <c r="G13" s="38"/>
      <c r="H13" s="38"/>
      <c r="I13" s="38"/>
      <c r="J13" s="38"/>
      <c r="K13" s="38"/>
      <c r="L13" s="38"/>
      <c r="M13" s="38"/>
      <c r="N13" s="126"/>
      <c r="O13" s="127"/>
      <c r="P13" s="179"/>
      <c r="Q13" s="103"/>
      <c r="R13" s="103"/>
    </row>
    <row r="14" spans="1:18" x14ac:dyDescent="0.25">
      <c r="A14" s="23">
        <v>10</v>
      </c>
      <c r="B14" s="176" t="s">
        <v>83</v>
      </c>
      <c r="C14" s="177">
        <v>78</v>
      </c>
      <c r="D14" s="178"/>
      <c r="E14" s="208"/>
      <c r="F14" s="208"/>
      <c r="G14" s="38"/>
      <c r="H14" s="38"/>
      <c r="I14" s="38"/>
      <c r="J14" s="38"/>
      <c r="K14" s="38"/>
      <c r="L14" s="38"/>
      <c r="M14" s="38"/>
      <c r="N14" s="126"/>
      <c r="O14" s="127"/>
      <c r="P14" s="179"/>
      <c r="Q14" s="103"/>
      <c r="R14" s="103"/>
    </row>
    <row r="15" spans="1:18" x14ac:dyDescent="0.25">
      <c r="A15" s="23">
        <v>11</v>
      </c>
      <c r="B15" s="176" t="s">
        <v>84</v>
      </c>
      <c r="C15" s="177">
        <v>60</v>
      </c>
      <c r="D15" s="178"/>
      <c r="E15" s="208"/>
      <c r="F15" s="208"/>
      <c r="G15" s="38"/>
      <c r="H15" s="38"/>
      <c r="I15" s="38"/>
      <c r="J15" s="38"/>
      <c r="K15" s="38"/>
      <c r="L15" s="38"/>
      <c r="M15" s="38"/>
      <c r="N15" s="126"/>
      <c r="O15" s="127"/>
      <c r="P15" s="179"/>
      <c r="Q15" s="103"/>
      <c r="R15" s="103"/>
    </row>
    <row r="16" spans="1:18" x14ac:dyDescent="0.25">
      <c r="A16" s="23">
        <v>12</v>
      </c>
      <c r="B16" s="176" t="s">
        <v>85</v>
      </c>
      <c r="C16" s="177">
        <v>53</v>
      </c>
      <c r="D16" s="178"/>
      <c r="E16" s="208"/>
      <c r="F16" s="208"/>
      <c r="G16" s="38"/>
      <c r="H16" s="38"/>
      <c r="I16" s="38"/>
      <c r="J16" s="38"/>
      <c r="K16" s="38"/>
      <c r="L16" s="38"/>
      <c r="M16" s="38"/>
      <c r="N16" s="126"/>
      <c r="O16" s="127"/>
      <c r="P16" s="179"/>
      <c r="Q16" s="209"/>
      <c r="R16" s="103"/>
    </row>
    <row r="17" spans="1:18" x14ac:dyDescent="0.25">
      <c r="A17" s="180">
        <v>13</v>
      </c>
      <c r="B17" s="181" t="s">
        <v>86</v>
      </c>
      <c r="C17" s="182">
        <v>40</v>
      </c>
      <c r="D17" s="183"/>
      <c r="E17" s="189"/>
      <c r="F17" s="189"/>
      <c r="G17" s="190"/>
      <c r="H17" s="190"/>
      <c r="I17" s="190"/>
      <c r="J17" s="190"/>
      <c r="K17" s="190"/>
      <c r="L17" s="190"/>
      <c r="M17" s="186"/>
      <c r="N17" s="210"/>
      <c r="O17" s="187"/>
      <c r="P17" s="188"/>
      <c r="Q17" s="103"/>
      <c r="R17" s="103"/>
    </row>
    <row r="18" spans="1:18" ht="15.75" thickBot="1" x14ac:dyDescent="0.3">
      <c r="A18" s="211">
        <v>14</v>
      </c>
      <c r="B18" s="212" t="s">
        <v>87</v>
      </c>
      <c r="C18" s="213">
        <v>54</v>
      </c>
      <c r="D18" s="214"/>
      <c r="E18" s="215"/>
      <c r="F18" s="215"/>
      <c r="G18" s="216"/>
      <c r="H18" s="216"/>
      <c r="I18" s="216"/>
      <c r="J18" s="216"/>
      <c r="K18" s="216"/>
      <c r="L18" s="216"/>
      <c r="M18" s="216"/>
      <c r="N18" s="217"/>
      <c r="O18" s="218"/>
      <c r="P18" s="219"/>
      <c r="Q18" s="103"/>
      <c r="R18" s="103"/>
    </row>
    <row r="19" spans="1:18" ht="16.5" thickBot="1" x14ac:dyDescent="0.3">
      <c r="A19" s="260" t="s">
        <v>32</v>
      </c>
      <c r="B19" s="261"/>
      <c r="C19" s="220">
        <f t="shared" ref="C19:I19" si="0">SUM(C5:C18)</f>
        <v>829</v>
      </c>
      <c r="D19" s="71">
        <f t="shared" si="0"/>
        <v>0</v>
      </c>
      <c r="E19" s="71">
        <f t="shared" si="0"/>
        <v>0</v>
      </c>
      <c r="F19" s="71">
        <f t="shared" si="0"/>
        <v>0</v>
      </c>
      <c r="G19" s="71">
        <f t="shared" si="0"/>
        <v>0</v>
      </c>
      <c r="H19" s="71">
        <f t="shared" si="0"/>
        <v>0</v>
      </c>
      <c r="I19" s="71">
        <f t="shared" si="0"/>
        <v>0</v>
      </c>
      <c r="J19" s="71">
        <f>SUM(J5:J18)</f>
        <v>0</v>
      </c>
      <c r="K19" s="71">
        <f t="shared" ref="K19:P19" si="1">SUM(K5:K18)</f>
        <v>0</v>
      </c>
      <c r="L19" s="71">
        <f t="shared" si="1"/>
        <v>0</v>
      </c>
      <c r="M19" s="221">
        <f t="shared" si="1"/>
        <v>0</v>
      </c>
      <c r="N19" s="222">
        <f t="shared" si="1"/>
        <v>0</v>
      </c>
      <c r="O19" s="223">
        <f t="shared" si="1"/>
        <v>0</v>
      </c>
      <c r="P19" s="224">
        <f t="shared" si="1"/>
        <v>0</v>
      </c>
      <c r="Q19" s="103"/>
      <c r="R19" s="103"/>
    </row>
    <row r="20" spans="1:18" x14ac:dyDescent="0.25">
      <c r="A20" s="103"/>
      <c r="B20" s="103"/>
      <c r="C20" s="225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1:18" x14ac:dyDescent="0.25">
      <c r="A21" s="226"/>
      <c r="B21" s="76"/>
      <c r="C21" s="76"/>
      <c r="D21" s="76"/>
      <c r="E21" s="76"/>
      <c r="F21" s="76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</row>
    <row r="22" spans="1:18" ht="15.75" thickBot="1" x14ac:dyDescent="0.3">
      <c r="A22" s="227"/>
      <c r="B22" s="76"/>
      <c r="C22" s="76"/>
      <c r="D22" s="76"/>
      <c r="E22" s="76"/>
      <c r="F22" s="76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1:18" ht="38.25" customHeight="1" thickBot="1" x14ac:dyDescent="0.4">
      <c r="A23" s="228"/>
      <c r="B23" s="76"/>
      <c r="C23" s="229" t="s">
        <v>33</v>
      </c>
      <c r="D23" s="230" t="s">
        <v>34</v>
      </c>
      <c r="E23" s="231" t="s">
        <v>5</v>
      </c>
      <c r="F23" s="232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</row>
    <row r="24" spans="1:18" ht="16.5" thickTop="1" thickBot="1" x14ac:dyDescent="0.3">
      <c r="A24" s="76"/>
      <c r="B24" s="233" t="s">
        <v>88</v>
      </c>
      <c r="C24" s="234">
        <f>SUM(C8,C9,C11,C17)</f>
        <v>190</v>
      </c>
      <c r="D24" s="235">
        <f>SUM(D8,D17,D11,D9)</f>
        <v>0</v>
      </c>
      <c r="E24" s="236">
        <f>SUM(E8,E9,E17,E11,F8,F9,F17,F11)</f>
        <v>0</v>
      </c>
      <c r="F24" s="237"/>
      <c r="G24" s="238">
        <v>4</v>
      </c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</row>
    <row r="25" spans="1:18" ht="16.5" thickTop="1" thickBot="1" x14ac:dyDescent="0.3">
      <c r="A25" s="76"/>
      <c r="B25" s="239" t="s">
        <v>89</v>
      </c>
      <c r="C25" s="240">
        <f>SUM(C5,C6,C7,C10,C12,C13,C14,C15,C16,C18)</f>
        <v>639</v>
      </c>
      <c r="D25" s="241">
        <f>SUM(D5,D6,D7,D10,D12,D13,D14,D15,D16,D18)</f>
        <v>0</v>
      </c>
      <c r="E25" s="242">
        <f>SUM(E5,F5,E6,F6,E7,F7,E10,F10,E12,F12,E13,F13,E14,F14,E15,F15,E16,F16,E18,F18)</f>
        <v>0</v>
      </c>
      <c r="F25" s="237"/>
      <c r="G25" s="238">
        <v>10</v>
      </c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</row>
    <row r="26" spans="1:18" ht="16.5" thickTop="1" thickBot="1" x14ac:dyDescent="0.3">
      <c r="A26" s="76"/>
      <c r="B26" s="98" t="s">
        <v>47</v>
      </c>
      <c r="C26" s="98">
        <f>SUM(C24:C25)</f>
        <v>829</v>
      </c>
      <c r="D26" s="99">
        <f>SUM(D24:D25)</f>
        <v>0</v>
      </c>
      <c r="E26" s="243">
        <f>SUM(E24:E25)</f>
        <v>0</v>
      </c>
      <c r="F26" s="244"/>
      <c r="G26" s="245">
        <v>14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</row>
    <row r="27" spans="1:18" ht="15.75" thickTop="1" x14ac:dyDescent="0.25">
      <c r="A27" s="76"/>
      <c r="B27" s="76"/>
      <c r="C27" s="76"/>
      <c r="D27" s="76"/>
      <c r="E27" s="76"/>
      <c r="F27" s="76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</row>
  </sheetData>
  <mergeCells count="17">
    <mergeCell ref="A19:B19"/>
    <mergeCell ref="J2:J3"/>
    <mergeCell ref="K2:K3"/>
    <mergeCell ref="L2:L3"/>
    <mergeCell ref="M2:M3"/>
    <mergeCell ref="N2:O2"/>
    <mergeCell ref="P2:P3"/>
    <mergeCell ref="A1:C1"/>
    <mergeCell ref="D1:M1"/>
    <mergeCell ref="A2:A3"/>
    <mergeCell ref="B2:B3"/>
    <mergeCell ref="C2:C3"/>
    <mergeCell ref="D2:D3"/>
    <mergeCell ref="E2:F2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ZP 2025</vt:lpstr>
      <vt:lpstr>SdN 2025</vt:lpstr>
      <vt:lpstr>OOW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Różańska-Kozieł Iwona  (DWOiP)</dc:creator>
  <cp:lastModifiedBy>Bieługa Robert (DAiS)</cp:lastModifiedBy>
  <dcterms:created xsi:type="dcterms:W3CDTF">2025-05-29T09:35:16Z</dcterms:created>
  <dcterms:modified xsi:type="dcterms:W3CDTF">2025-06-03T09:49:16Z</dcterms:modified>
</cp:coreProperties>
</file>